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овоузенская 6" sheetId="1" r:id="rId1"/>
  </sheets>
  <externalReferences>
    <externalReference r:id="rId2"/>
  </externalReferences>
  <definedNames>
    <definedName name="Z_6E36EA37_049E_4FAE_B719_2847CD16F858_.wvu.Cols" localSheetId="0" hidden="1">'Новоузенская 6'!#REF!,'Новоузенская 6'!#REF!</definedName>
    <definedName name="Z_6E36EA37_049E_4FAE_B719_2847CD16F858_.wvu.Rows" localSheetId="0" hidden="1">'Новоузенская 6'!$42:$45</definedName>
    <definedName name="Z_73C0D023_21BD_4441_8EFA_957546C15799_.wvu.Cols" localSheetId="0" hidden="1">'Новоузенская 6'!#REF!,'Новоузенская 6'!#REF!</definedName>
    <definedName name="Z_73C0D023_21BD_4441_8EFA_957546C15799_.wvu.Rows" localSheetId="0" hidden="1">'Новоузенская 6'!$42:$45</definedName>
    <definedName name="_xlnm.Print_Area" localSheetId="0">'Новоузенская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<sst xmlns="http://schemas.openxmlformats.org/spreadsheetml/2006/main" count="62" uniqueCount="53">
  <si>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</si>
  <si>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</si>
  <si>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</si>
  <si>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</si>
  <si>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</si>
  <si>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</si>
  <si>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</si>
  <si>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</si>
  <si>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</si>
  <si>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</si>
  <si>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</si>
  <si>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</si>
  <si>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</si>
  <si>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</si>
  <si>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</si>
  <si>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</si>
  <si>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</si>
  <si>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</si>
  <si>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</si>
  <si>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</si>
  <si>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</si>
  <si>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</si>
  <si>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</si>
  <si>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</si>
  <si>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</si>
  <si>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</si>
  <si>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</si>
  <si>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</si>
  <si>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</si>
  <si>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</si>
  <si>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</si>
  <si>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</si>
  <si>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</si>
  <si>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</si>
  <si>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</si>
  <si>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</si>
  <si>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</si>
  <si>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</si>
  <si>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6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</si>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</sst>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9">
          <cell r="W289">
            <v>3158.1898988358435</v>
          </cell>
          <cell r="X289">
            <v>638.44738876361203</v>
          </cell>
          <cell r="Y289">
            <v>1275.8404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12749.0928</v>
          </cell>
          <cell r="AL289">
            <v>0</v>
          </cell>
          <cell r="AM289">
            <v>6056.4000000000005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Y289">
            <v>11822.614104405715</v>
          </cell>
          <cell r="BB289">
            <v>63745.463999999993</v>
          </cell>
          <cell r="BC289">
            <v>6344.8</v>
          </cell>
          <cell r="CN289">
            <v>17004.036874784808</v>
          </cell>
          <cell r="CO289">
            <v>3485.0858316092936</v>
          </cell>
          <cell r="CP289">
            <v>3127.9966999999992</v>
          </cell>
          <cell r="DB289">
            <v>0</v>
          </cell>
          <cell r="DG289">
            <v>14523.439597858551</v>
          </cell>
          <cell r="DU289">
            <v>44338.116820622192</v>
          </cell>
          <cell r="DV289">
            <v>9398.316698183351</v>
          </cell>
          <cell r="DW289">
            <v>13199.635400000001</v>
          </cell>
          <cell r="EK289">
            <v>0</v>
          </cell>
          <cell r="EQ289">
            <v>38204.324719261043</v>
          </cell>
          <cell r="FB289">
            <v>136409.66276842396</v>
          </cell>
          <cell r="FC289">
            <v>27872.086475024204</v>
          </cell>
          <cell r="FD289">
            <v>876.9144</v>
          </cell>
          <cell r="FL289">
            <v>1122</v>
          </cell>
          <cell r="FS289">
            <v>92519.74556893215</v>
          </cell>
          <cell r="FX289">
            <v>123119.7364157062</v>
          </cell>
          <cell r="FY289">
            <v>25100.33903721211</v>
          </cell>
          <cell r="FZ289">
            <v>0</v>
          </cell>
          <cell r="GG289">
            <v>1249.8162000000004</v>
          </cell>
          <cell r="GL289">
            <v>80507.777029831952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7.554687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2302974.7300000004</v>
      </c>
      <c r="F9" s="16">
        <f t="shared" ref="F9:G9" si="0">SUM(F10:F14)</f>
        <v>2134304.6500000004</v>
      </c>
      <c r="G9" s="16">
        <f t="shared" si="0"/>
        <v>669099.32999999996</v>
      </c>
    </row>
    <row r="10" spans="1:7" ht="13.2" customHeight="1" x14ac:dyDescent="0.3">
      <c r="A10" s="43" t="s">
        <v>9</v>
      </c>
      <c r="B10" s="44"/>
      <c r="C10" s="44"/>
      <c r="D10" s="45"/>
      <c r="E10" s="17">
        <v>1196706.83</v>
      </c>
      <c r="F10" s="17">
        <v>1080133.68</v>
      </c>
      <c r="G10" s="18">
        <v>375006.54</v>
      </c>
    </row>
    <row r="11" spans="1:7" ht="14.4" customHeight="1" x14ac:dyDescent="0.3">
      <c r="A11" s="43" t="s">
        <v>10</v>
      </c>
      <c r="B11" s="44"/>
      <c r="C11" s="44"/>
      <c r="D11" s="45"/>
      <c r="E11" s="17">
        <v>393909.62</v>
      </c>
      <c r="F11" s="17">
        <v>383146.63</v>
      </c>
      <c r="G11" s="18">
        <v>117234.34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123498.6</v>
      </c>
      <c r="F12" s="17">
        <v>115077.87</v>
      </c>
      <c r="G12" s="18">
        <v>28762.5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130277.91</v>
      </c>
      <c r="F13" s="17">
        <v>121959.22</v>
      </c>
      <c r="G13" s="18">
        <v>29729.200000000001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458581.77</v>
      </c>
      <c r="F14" s="17">
        <v>433987.25</v>
      </c>
      <c r="G14" s="18">
        <v>118366.75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1502930.1600000001</v>
      </c>
      <c r="F15" s="16">
        <f t="shared" ref="F15:G15" si="1">SUM(F16:F19)</f>
        <v>1423579.14</v>
      </c>
      <c r="G15" s="16">
        <f t="shared" si="1"/>
        <v>356554.57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1415519.58</v>
      </c>
      <c r="F16" s="17">
        <v>1342305.31</v>
      </c>
      <c r="G16" s="18">
        <v>338378.95</v>
      </c>
    </row>
    <row r="17" spans="1:10" ht="15.6" x14ac:dyDescent="0.3">
      <c r="A17" s="36" t="s">
        <v>44</v>
      </c>
      <c r="B17" s="36"/>
      <c r="C17" s="36"/>
      <c r="D17" s="36"/>
      <c r="E17" s="17">
        <v>7155.96</v>
      </c>
      <c r="F17" s="17">
        <v>6649.17</v>
      </c>
      <c r="G17" s="18">
        <v>1455.52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80254.62</v>
      </c>
      <c r="F19" s="17">
        <v>74624.66</v>
      </c>
      <c r="G19" s="18">
        <v>16720.099999999999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6985.44</v>
      </c>
      <c r="F20" s="34">
        <f t="shared" ref="F20:G20" si="2">F21</f>
        <v>6718.74</v>
      </c>
      <c r="G20" s="34">
        <f t="shared" si="2"/>
        <v>2770.58</v>
      </c>
    </row>
    <row r="21" spans="1:10" ht="15.6" x14ac:dyDescent="0.3">
      <c r="A21" s="36" t="s">
        <v>15</v>
      </c>
      <c r="B21" s="36"/>
      <c r="C21" s="36"/>
      <c r="D21" s="36"/>
      <c r="E21" s="17">
        <v>6985.44</v>
      </c>
      <c r="F21" s="17">
        <v>6718.74</v>
      </c>
      <c r="G21" s="18">
        <v>2770.58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-2124364.4960850594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16895.091792005172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нар'!W289</f>
        <v>3158.1898988358435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нар'!X289</f>
        <v>638.44738876361203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нар'!Y289</f>
        <v>1275.8404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нар'!AA289+'[1]УК ВР декабрь нар'!AB289+'[1]УК ВР декабрь нар'!AC289+'[1]УК ВР декабрь нар'!AD289+'[1]УК ВР декабрь нар'!AE289+'[1]УК ВР декабрь нар'!AF289+'[1]УК ВР декабрь нар'!AG289+'[1]УК ВР декабрь нар'!AH289+'[1]УК ВР декабрь нар'!AJ289+'[1]УК ВР декабрь нар'!AL289+'[1]УК ВР декабрь нар'!AN289+'[1]УК ВР декабрь нар'!AO289+'[1]УК ВР декабрь нар'!AP289+'[1]УК ВР декабрь нар'!AQ289+'[1]УК ВР декабрь нар'!AR289+'[1]УК ВР декабрь нар'!AT289</f>
        <v>0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нар'!AY289</f>
        <v>11822.614104405715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SUM(F34:F38)+187259.36</f>
        <v>342941.5126423192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нар'!CN289+'[1]УК ВР декабрь нар'!DU289</f>
        <v>61342.153695407003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нар'!CO289+'[1]УК ВР декабрь нар'!DV289</f>
        <v>12883.402529792646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нар'!CP289+'[1]УК ВР декабрь нар'!DW289</f>
        <v>16327.632100000001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нар'!AI289+'[1]УК ВР декабрь нар'!AJ289+'[1]УК ВР декабрь нар'!AS289+'[1]УК ВР декабрь нар'!BC289+'[1]УК ВР декабрь нар'!DB289+'[1]УК ВР декабрь нар'!EK289+'[1]УК ВР декабрь нар'!AM289</f>
        <v>12401.2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нар'!DG289+'[1]УК ВР декабрь нар'!EQ289</f>
        <v>52727.764317119596</v>
      </c>
      <c r="I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SUM(F40:F48)+115456.97</f>
        <v>680729.60469513061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нар'!FB289+'[1]УК ВР декабрь нар'!FX289</f>
        <v>259529.39918413016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нар'!FC289+'[1]УК ВР декабрь нар'!FY289</f>
        <v>52972.42551223631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нар'!FD289+'[1]УК ВР декабрь нар'!FZ289</f>
        <v>876.9144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нар'!GG289+'[1]УК ВР декабрь нар'!FL289+'[1]УК ВР декабрь нар'!BB289+'[1]УК ВР декабрь нар'!AK289</f>
        <v>78866.372999999992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нар'!FS289+'[1]УК ВР декабрь нар'!GL289</f>
        <v>173027.5225987641</v>
      </c>
      <c r="I48" s="28"/>
      <c r="J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1040566.209129455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190907.41999999998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103078.51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87828.91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1231473.629129455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1415519.58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1342305.31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-1940318.5452145142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6</vt:lpstr>
      <vt:lpstr>'Новоузенская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2018-04-09T14:20:16Z</cp:lastPrinted>
  <dcterms:created xsi:type="dcterms:W3CDTF">2013-05-24T09:13:10Z</dcterms:created>
  <dcterms:modified xsi:type="dcterms:W3CDTF">2019-03-21T06:56:59Z</dcterms:modified>
</cp:coreProperties>
</file>